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79A3EED5-7545-4D82-BB33-54F7644C5905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4" l="1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C37" i="23"/>
  <c r="F36" i="23"/>
  <c r="D35" i="23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3" l="1"/>
  <c r="J4" i="23" s="1"/>
  <c r="J5" i="23" s="1"/>
  <c r="J4" i="24"/>
  <c r="J36" i="24"/>
  <c r="F37" i="22"/>
  <c r="J4" i="22" s="1"/>
  <c r="F37" i="21"/>
  <c r="J36" i="21" s="1"/>
  <c r="F37" i="20"/>
  <c r="J36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3" l="1"/>
  <c r="J5" i="24"/>
  <c r="J36" i="22"/>
  <c r="L36" i="23"/>
  <c r="J5" i="22"/>
  <c r="L36" i="22" s="1"/>
  <c r="J4" i="21"/>
  <c r="J5" i="21" s="1"/>
  <c r="J4" i="20"/>
  <c r="J5" i="20" s="1"/>
  <c r="F37" i="19"/>
  <c r="F37" i="18"/>
  <c r="J36" i="18"/>
  <c r="J4" i="18"/>
  <c r="L36" i="24" l="1"/>
  <c r="L36" i="21"/>
  <c r="L36" i="20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<sst xmlns="http://schemas.openxmlformats.org/spreadsheetml/2006/main" count="254" uniqueCount="34">
  <si>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</si>
  <si>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</si>
  <si>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</si>
  <si>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</si>
  <si>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</si>
  <si>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</si>
  <si>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</si>
  <si>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</si>
  <si>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</si>
  <si>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</si>
  <si>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</si>
  <si>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</si>
  <si>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</si>
  <si>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</si>
  <si>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</si>
  <si>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</si>
  <si>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</si>
  <si>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</si>
  <si>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</si>
  <si>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</si>
  <si>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</si>
  <si>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</si>
  <si>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</si>
  <si>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</si>
  <si>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</si>
  <si>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</si>
  <si>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</si>
  <si>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</si>
  <si>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</si>
  <si>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</si>
  <si>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</si>
  <si>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YUNUS DURAN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</si>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</sst>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489</v>
      </c>
      <c r="D4" s="9"/>
      <c r="E4" s="10">
        <v>21</v>
      </c>
      <c r="F4" s="33">
        <f>E4*C4</f>
        <v>10269</v>
      </c>
      <c r="G4" s="11"/>
      <c r="H4" s="12" t="s">
        <v>6</v>
      </c>
      <c r="I4" s="13">
        <v>0.01</v>
      </c>
      <c r="J4" s="14">
        <f>(F36+F37)*I4</f>
        <v>3072.09</v>
      </c>
    </row>
    <row r="5" spans="2:29" x14ac:dyDescent="0.25">
      <c r="B5" s="7">
        <v>45993</v>
      </c>
      <c r="C5" s="8">
        <v>484</v>
      </c>
      <c r="D5" s="9"/>
      <c r="E5" s="10">
        <v>21</v>
      </c>
      <c r="F5" s="33">
        <f t="shared" ref="F5:F34" si="0">E5*C5</f>
        <v>10164</v>
      </c>
      <c r="G5" s="11"/>
      <c r="H5" s="12" t="s">
        <v>7</v>
      </c>
      <c r="I5" s="13">
        <v>1E-3</v>
      </c>
      <c r="J5" s="14">
        <f>(F36+F37-J4-J6)*I5</f>
        <v>297.99272999999999</v>
      </c>
    </row>
    <row r="6" spans="2:29" x14ac:dyDescent="0.25">
      <c r="B6" s="7">
        <v>45994</v>
      </c>
      <c r="C6" s="8">
        <v>485</v>
      </c>
      <c r="D6" s="9"/>
      <c r="E6" s="10">
        <v>21</v>
      </c>
      <c r="F6" s="33">
        <f t="shared" si="0"/>
        <v>10185</v>
      </c>
      <c r="G6" s="11"/>
      <c r="H6" s="12" t="s">
        <v>8</v>
      </c>
      <c r="I6" s="13"/>
      <c r="J6" s="14">
        <v>6144.18</v>
      </c>
    </row>
    <row r="7" spans="2:29" x14ac:dyDescent="0.25">
      <c r="B7" s="7">
        <v>45995</v>
      </c>
      <c r="C7" s="8">
        <v>449</v>
      </c>
      <c r="D7" s="9"/>
      <c r="E7" s="10">
        <v>21</v>
      </c>
      <c r="F7" s="33">
        <f t="shared" si="0"/>
        <v>9429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471</v>
      </c>
      <c r="D8" s="9"/>
      <c r="E8" s="10">
        <v>21</v>
      </c>
      <c r="F8" s="33">
        <f t="shared" si="0"/>
        <v>9891</v>
      </c>
      <c r="G8" s="15"/>
      <c r="H8" s="16"/>
      <c r="I8" s="17"/>
      <c r="J8" s="18"/>
    </row>
    <row r="9" spans="2:29" x14ac:dyDescent="0.25">
      <c r="B9" s="7">
        <v>45997</v>
      </c>
      <c r="C9" s="8">
        <v>459</v>
      </c>
      <c r="D9" s="9"/>
      <c r="E9" s="10">
        <v>21</v>
      </c>
      <c r="F9" s="33">
        <f t="shared" si="0"/>
        <v>9639</v>
      </c>
      <c r="G9" s="15"/>
      <c r="H9" s="16"/>
      <c r="I9" s="17"/>
      <c r="J9" s="18"/>
    </row>
    <row r="10" spans="2:29" x14ac:dyDescent="0.25">
      <c r="B10" s="7">
        <v>45998</v>
      </c>
      <c r="C10" s="8">
        <v>477</v>
      </c>
      <c r="D10" s="9"/>
      <c r="E10" s="10">
        <v>21</v>
      </c>
      <c r="F10" s="33">
        <f t="shared" si="0"/>
        <v>10017</v>
      </c>
      <c r="G10" s="15">
        <v>45999</v>
      </c>
      <c r="H10" s="16" t="s">
        <v>32</v>
      </c>
      <c r="I10" s="17"/>
      <c r="J10" s="18">
        <v>70000</v>
      </c>
    </row>
    <row r="11" spans="2:29" x14ac:dyDescent="0.25">
      <c r="B11" s="7">
        <v>45999</v>
      </c>
      <c r="C11" s="8">
        <v>479</v>
      </c>
      <c r="D11" s="9"/>
      <c r="E11" s="10">
        <v>21</v>
      </c>
      <c r="F11" s="33">
        <f t="shared" si="0"/>
        <v>10059</v>
      </c>
      <c r="G11" s="15">
        <v>46007</v>
      </c>
      <c r="H11" s="16" t="s">
        <v>32</v>
      </c>
      <c r="I11" s="17"/>
      <c r="J11" s="18">
        <v>65000</v>
      </c>
    </row>
    <row r="12" spans="2:29" x14ac:dyDescent="0.25">
      <c r="B12" s="7">
        <v>46000</v>
      </c>
      <c r="C12" s="8">
        <v>479</v>
      </c>
      <c r="D12" s="9"/>
      <c r="E12" s="10">
        <v>21</v>
      </c>
      <c r="F12" s="33">
        <f t="shared" si="0"/>
        <v>10059</v>
      </c>
      <c r="G12" s="19"/>
      <c r="H12" s="16"/>
      <c r="I12" s="17"/>
      <c r="J12" s="18"/>
    </row>
    <row r="13" spans="2:29" x14ac:dyDescent="0.25">
      <c r="B13" s="7">
        <v>46001</v>
      </c>
      <c r="C13" s="8">
        <v>469</v>
      </c>
      <c r="D13" s="9"/>
      <c r="E13" s="10">
        <v>21</v>
      </c>
      <c r="F13" s="33">
        <f t="shared" si="0"/>
        <v>9849</v>
      </c>
      <c r="G13" s="19"/>
      <c r="H13" s="16"/>
      <c r="I13" s="17"/>
      <c r="J13" s="18"/>
    </row>
    <row r="14" spans="2:29" x14ac:dyDescent="0.25">
      <c r="B14" s="7">
        <v>46002</v>
      </c>
      <c r="C14" s="8">
        <v>472</v>
      </c>
      <c r="D14" s="9"/>
      <c r="E14" s="10">
        <v>21</v>
      </c>
      <c r="F14" s="33">
        <f t="shared" si="0"/>
        <v>9912</v>
      </c>
      <c r="G14" s="19"/>
      <c r="H14" s="16"/>
      <c r="I14" s="17"/>
      <c r="J14" s="18"/>
    </row>
    <row r="15" spans="2:29" x14ac:dyDescent="0.25">
      <c r="B15" s="7">
        <v>46003</v>
      </c>
      <c r="C15" s="8">
        <v>472</v>
      </c>
      <c r="D15" s="9"/>
      <c r="E15" s="10">
        <v>21</v>
      </c>
      <c r="F15" s="33">
        <f t="shared" si="0"/>
        <v>9912</v>
      </c>
      <c r="G15" s="15">
        <v>46028</v>
      </c>
      <c r="H15" s="16" t="s">
        <v>33</v>
      </c>
      <c r="I15" s="17"/>
      <c r="J15" s="18">
        <v>168832.77</v>
      </c>
    </row>
    <row r="16" spans="2:29" x14ac:dyDescent="0.25">
      <c r="B16" s="7">
        <v>46004</v>
      </c>
      <c r="C16" s="8">
        <v>469</v>
      </c>
      <c r="D16" s="9"/>
      <c r="E16" s="10">
        <v>21</v>
      </c>
      <c r="F16" s="33">
        <f t="shared" si="0"/>
        <v>9849</v>
      </c>
      <c r="G16" s="19"/>
      <c r="H16" s="16"/>
      <c r="I16" s="17"/>
      <c r="J16" s="18"/>
    </row>
    <row r="17" spans="2:10" x14ac:dyDescent="0.25">
      <c r="B17" s="7">
        <v>46005</v>
      </c>
      <c r="C17" s="8">
        <v>455</v>
      </c>
      <c r="D17" s="9"/>
      <c r="E17" s="10">
        <v>21</v>
      </c>
      <c r="F17" s="33">
        <f t="shared" si="0"/>
        <v>9555</v>
      </c>
      <c r="G17" s="19"/>
      <c r="H17" s="16"/>
      <c r="I17" s="17"/>
      <c r="J17" s="18"/>
    </row>
    <row r="18" spans="2:10" x14ac:dyDescent="0.25">
      <c r="B18" s="7">
        <v>46006</v>
      </c>
      <c r="C18" s="8">
        <v>461</v>
      </c>
      <c r="D18" s="9"/>
      <c r="E18" s="10">
        <v>21</v>
      </c>
      <c r="F18" s="33">
        <f t="shared" si="0"/>
        <v>9681</v>
      </c>
      <c r="G18" s="19"/>
      <c r="H18" s="16"/>
      <c r="I18" s="17"/>
      <c r="J18" s="18"/>
    </row>
    <row r="19" spans="2:10" x14ac:dyDescent="0.25">
      <c r="B19" s="7">
        <v>46007</v>
      </c>
      <c r="C19" s="8">
        <v>462</v>
      </c>
      <c r="D19" s="9"/>
      <c r="E19" s="10">
        <v>21</v>
      </c>
      <c r="F19" s="33">
        <f t="shared" si="0"/>
        <v>9702</v>
      </c>
      <c r="G19" s="19"/>
      <c r="H19" s="16"/>
      <c r="I19" s="17"/>
      <c r="J19" s="18"/>
    </row>
    <row r="20" spans="2:10" x14ac:dyDescent="0.25">
      <c r="B20" s="7">
        <v>46008</v>
      </c>
      <c r="C20" s="8">
        <v>469</v>
      </c>
      <c r="D20" s="9"/>
      <c r="E20" s="10">
        <v>21</v>
      </c>
      <c r="F20" s="33">
        <f t="shared" si="0"/>
        <v>9849</v>
      </c>
      <c r="G20" s="19"/>
      <c r="H20" s="16"/>
      <c r="I20" s="17"/>
      <c r="J20" s="18"/>
    </row>
    <row r="21" spans="2:10" x14ac:dyDescent="0.25">
      <c r="B21" s="7">
        <v>46009</v>
      </c>
      <c r="C21" s="8">
        <v>443</v>
      </c>
      <c r="D21" s="9"/>
      <c r="E21" s="10">
        <v>21</v>
      </c>
      <c r="F21" s="33">
        <f t="shared" si="0"/>
        <v>9303</v>
      </c>
      <c r="G21" s="19"/>
      <c r="H21" s="16"/>
      <c r="I21" s="17"/>
      <c r="J21" s="18"/>
    </row>
    <row r="22" spans="2:10" x14ac:dyDescent="0.25">
      <c r="B22" s="7">
        <v>46010</v>
      </c>
      <c r="C22" s="8">
        <v>460</v>
      </c>
      <c r="D22" s="9"/>
      <c r="E22" s="10">
        <v>21</v>
      </c>
      <c r="F22" s="33">
        <f t="shared" si="0"/>
        <v>9660</v>
      </c>
      <c r="G22" s="19"/>
      <c r="H22" s="16"/>
      <c r="I22" s="17"/>
      <c r="J22" s="18"/>
    </row>
    <row r="23" spans="2:10" x14ac:dyDescent="0.25">
      <c r="B23" s="7">
        <v>46011</v>
      </c>
      <c r="C23" s="8">
        <v>470</v>
      </c>
      <c r="D23" s="9"/>
      <c r="E23" s="10">
        <v>21</v>
      </c>
      <c r="F23" s="33">
        <f t="shared" si="0"/>
        <v>9870</v>
      </c>
      <c r="G23" s="19"/>
      <c r="H23" s="16"/>
      <c r="I23" s="17"/>
      <c r="J23" s="18"/>
    </row>
    <row r="24" spans="2:10" x14ac:dyDescent="0.25">
      <c r="B24" s="7">
        <v>46012</v>
      </c>
      <c r="C24" s="8">
        <v>478</v>
      </c>
      <c r="D24" s="9"/>
      <c r="E24" s="10">
        <v>21</v>
      </c>
      <c r="F24" s="33">
        <f t="shared" si="0"/>
        <v>10038</v>
      </c>
      <c r="G24" s="19"/>
      <c r="H24" s="16"/>
      <c r="I24" s="17"/>
      <c r="J24" s="18"/>
    </row>
    <row r="25" spans="2:10" x14ac:dyDescent="0.25">
      <c r="B25" s="7">
        <v>46013</v>
      </c>
      <c r="C25" s="8">
        <v>468</v>
      </c>
      <c r="D25" s="9"/>
      <c r="E25" s="10">
        <v>21</v>
      </c>
      <c r="F25" s="33">
        <f t="shared" si="0"/>
        <v>9828</v>
      </c>
      <c r="G25" s="19"/>
      <c r="H25" s="16"/>
      <c r="I25" s="17"/>
      <c r="J25" s="18"/>
    </row>
    <row r="26" spans="2:10" x14ac:dyDescent="0.25">
      <c r="B26" s="7">
        <v>46014</v>
      </c>
      <c r="C26" s="8">
        <v>471</v>
      </c>
      <c r="D26" s="9"/>
      <c r="E26" s="10">
        <v>21</v>
      </c>
      <c r="F26" s="33">
        <f t="shared" si="0"/>
        <v>9891</v>
      </c>
      <c r="G26" s="19"/>
      <c r="H26" s="16"/>
      <c r="I26" s="17"/>
      <c r="J26" s="18"/>
    </row>
    <row r="27" spans="2:10" x14ac:dyDescent="0.25">
      <c r="B27" s="7">
        <v>46015</v>
      </c>
      <c r="C27" s="8">
        <v>491</v>
      </c>
      <c r="D27" s="9"/>
      <c r="E27" s="10">
        <v>21</v>
      </c>
      <c r="F27" s="33">
        <f t="shared" si="0"/>
        <v>10311</v>
      </c>
      <c r="G27" s="19"/>
      <c r="H27" s="16"/>
      <c r="I27" s="17"/>
      <c r="J27" s="18"/>
    </row>
    <row r="28" spans="2:10" x14ac:dyDescent="0.25">
      <c r="B28" s="7">
        <v>46016</v>
      </c>
      <c r="C28" s="8">
        <v>482</v>
      </c>
      <c r="D28" s="9"/>
      <c r="E28" s="10">
        <v>21</v>
      </c>
      <c r="F28" s="33">
        <f t="shared" si="0"/>
        <v>10122</v>
      </c>
      <c r="G28" s="19"/>
      <c r="H28" s="16"/>
      <c r="I28" s="17"/>
      <c r="J28" s="18"/>
    </row>
    <row r="29" spans="2:10" x14ac:dyDescent="0.25">
      <c r="B29" s="7">
        <v>46017</v>
      </c>
      <c r="C29" s="8">
        <v>490</v>
      </c>
      <c r="D29" s="9"/>
      <c r="E29" s="10">
        <v>21</v>
      </c>
      <c r="F29" s="33">
        <f t="shared" si="0"/>
        <v>10290</v>
      </c>
      <c r="G29" s="19"/>
      <c r="H29" s="16"/>
      <c r="I29" s="17"/>
      <c r="J29" s="18"/>
    </row>
    <row r="30" spans="2:10" x14ac:dyDescent="0.25">
      <c r="B30" s="7">
        <v>46018</v>
      </c>
      <c r="C30" s="8">
        <v>473</v>
      </c>
      <c r="D30" s="9"/>
      <c r="E30" s="10">
        <v>21</v>
      </c>
      <c r="F30" s="33">
        <f t="shared" si="0"/>
        <v>9933</v>
      </c>
      <c r="G30" s="19"/>
      <c r="H30" s="16"/>
      <c r="I30" s="17"/>
      <c r="J30" s="18"/>
    </row>
    <row r="31" spans="2:10" x14ac:dyDescent="0.25">
      <c r="B31" s="7">
        <v>46019</v>
      </c>
      <c r="C31" s="8">
        <v>476</v>
      </c>
      <c r="D31" s="9"/>
      <c r="E31" s="10">
        <v>21</v>
      </c>
      <c r="F31" s="33">
        <f t="shared" si="0"/>
        <v>9996</v>
      </c>
      <c r="G31" s="19"/>
      <c r="H31" s="16"/>
      <c r="I31" s="17"/>
      <c r="J31" s="18"/>
    </row>
    <row r="32" spans="2:10" x14ac:dyDescent="0.25">
      <c r="B32" s="7">
        <v>46020</v>
      </c>
      <c r="C32" s="8">
        <v>481</v>
      </c>
      <c r="D32" s="9"/>
      <c r="E32" s="10">
        <v>21</v>
      </c>
      <c r="F32" s="33">
        <f t="shared" si="0"/>
        <v>10101</v>
      </c>
      <c r="G32" s="19"/>
      <c r="H32" s="16"/>
      <c r="I32" s="17"/>
      <c r="J32" s="18"/>
    </row>
    <row r="33" spans="2:12" x14ac:dyDescent="0.25">
      <c r="B33" s="7">
        <v>46021</v>
      </c>
      <c r="C33" s="8">
        <v>455</v>
      </c>
      <c r="D33" s="9"/>
      <c r="E33" s="10">
        <v>21</v>
      </c>
      <c r="F33" s="33">
        <f t="shared" si="0"/>
        <v>9555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490</v>
      </c>
      <c r="D34" s="45"/>
      <c r="E34" s="10">
        <v>21</v>
      </c>
      <c r="F34" s="47">
        <f t="shared" si="0"/>
        <v>10290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14629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313347.03272999998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307209</v>
      </c>
      <c r="L36" s="31">
        <f>J36-J4-J5-J6</f>
        <v>297694.73726999998</v>
      </c>
    </row>
    <row r="37" spans="2:12" x14ac:dyDescent="0.25">
      <c r="B37" s="26" t="s">
        <v>14</v>
      </c>
      <c r="C37" s="30">
        <f>C35</f>
        <v>14629</v>
      </c>
      <c r="D37" s="9">
        <f>D35/1.03</f>
        <v>0</v>
      </c>
      <c r="E37" s="10"/>
      <c r="F37" s="33">
        <f>SUM(F4:F36)</f>
        <v>307209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-6138.0327299999772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458</v>
      </c>
      <c r="D4" s="9"/>
      <c r="E4" s="10">
        <v>21</v>
      </c>
      <c r="F4" s="33">
        <f>E4*C4</f>
        <v>9618</v>
      </c>
      <c r="G4" s="11"/>
      <c r="H4" s="12" t="s">
        <v>6</v>
      </c>
      <c r="I4" s="13">
        <v>0.01</v>
      </c>
      <c r="J4" s="14">
        <f>(F36+F37)*I4</f>
        <v>2963.31</v>
      </c>
    </row>
    <row r="5" spans="2:29" x14ac:dyDescent="0.25">
      <c r="B5" s="7">
        <v>46024</v>
      </c>
      <c r="C5" s="8">
        <v>449</v>
      </c>
      <c r="D5" s="9"/>
      <c r="E5" s="10">
        <v>21</v>
      </c>
      <c r="F5" s="33">
        <f t="shared" ref="F5:F34" si="0">E5*C5</f>
        <v>9429</v>
      </c>
      <c r="G5" s="11"/>
      <c r="H5" s="12" t="s">
        <v>7</v>
      </c>
      <c r="I5" s="13">
        <v>1E-3</v>
      </c>
      <c r="J5" s="14">
        <f>(F36+F37-J4-J6)*I5</f>
        <v>287.72793000000001</v>
      </c>
    </row>
    <row r="6" spans="2:29" x14ac:dyDescent="0.25">
      <c r="B6" s="7">
        <v>46025</v>
      </c>
      <c r="C6" s="8">
        <v>446</v>
      </c>
      <c r="D6" s="9"/>
      <c r="E6" s="10">
        <v>21</v>
      </c>
      <c r="F6" s="33">
        <f t="shared" si="0"/>
        <v>9366</v>
      </c>
      <c r="G6" s="11"/>
      <c r="H6" s="12" t="s">
        <v>8</v>
      </c>
      <c r="I6" s="13"/>
      <c r="J6" s="14">
        <v>5639.76</v>
      </c>
    </row>
    <row r="7" spans="2:29" x14ac:dyDescent="0.25">
      <c r="B7" s="7">
        <v>46026</v>
      </c>
      <c r="C7" s="8">
        <v>426</v>
      </c>
      <c r="D7" s="9"/>
      <c r="E7" s="10">
        <v>21</v>
      </c>
      <c r="F7" s="33">
        <f t="shared" si="0"/>
        <v>8946</v>
      </c>
      <c r="G7" s="11"/>
      <c r="H7" s="12" t="s">
        <v>9</v>
      </c>
      <c r="I7" s="13"/>
      <c r="J7" s="14">
        <f>'ARALIK 2025'!J39*-1</f>
        <v>6138.0327299999772</v>
      </c>
    </row>
    <row r="8" spans="2:29" x14ac:dyDescent="0.25">
      <c r="B8" s="7">
        <v>46027</v>
      </c>
      <c r="C8" s="8">
        <v>450</v>
      </c>
      <c r="D8" s="9"/>
      <c r="E8" s="10">
        <v>21</v>
      </c>
      <c r="F8" s="33">
        <f t="shared" si="0"/>
        <v>9450</v>
      </c>
      <c r="G8" s="15"/>
      <c r="H8" s="16"/>
      <c r="I8" s="17"/>
      <c r="J8" s="18"/>
    </row>
    <row r="9" spans="2:29" x14ac:dyDescent="0.25">
      <c r="B9" s="7">
        <v>46028</v>
      </c>
      <c r="C9" s="8">
        <v>466</v>
      </c>
      <c r="D9" s="9"/>
      <c r="E9" s="10">
        <v>21</v>
      </c>
      <c r="F9" s="33">
        <f t="shared" si="0"/>
        <v>9786</v>
      </c>
      <c r="G9" s="15"/>
      <c r="H9" s="16"/>
      <c r="I9" s="17"/>
      <c r="J9" s="18"/>
    </row>
    <row r="10" spans="2:29" x14ac:dyDescent="0.25">
      <c r="B10" s="7">
        <v>46029</v>
      </c>
      <c r="C10" s="8">
        <v>438</v>
      </c>
      <c r="D10" s="9"/>
      <c r="E10" s="10">
        <v>21</v>
      </c>
      <c r="F10" s="33">
        <f t="shared" si="0"/>
        <v>9198</v>
      </c>
      <c r="G10" s="15"/>
      <c r="H10" s="16"/>
      <c r="I10" s="17"/>
      <c r="J10" s="18"/>
    </row>
    <row r="11" spans="2:29" x14ac:dyDescent="0.25">
      <c r="B11" s="7">
        <v>46030</v>
      </c>
      <c r="C11" s="8">
        <v>452</v>
      </c>
      <c r="D11" s="9"/>
      <c r="E11" s="10">
        <v>21</v>
      </c>
      <c r="F11" s="33">
        <f t="shared" si="0"/>
        <v>9492</v>
      </c>
      <c r="G11" s="15">
        <v>46035</v>
      </c>
      <c r="H11" s="16" t="s">
        <v>32</v>
      </c>
      <c r="I11" s="17"/>
      <c r="J11" s="18">
        <v>58931.902200000026</v>
      </c>
    </row>
    <row r="12" spans="2:29" x14ac:dyDescent="0.25">
      <c r="B12" s="7">
        <v>46031</v>
      </c>
      <c r="C12" s="8">
        <v>471</v>
      </c>
      <c r="D12" s="9"/>
      <c r="E12" s="10">
        <v>21</v>
      </c>
      <c r="F12" s="33">
        <f t="shared" si="0"/>
        <v>9891</v>
      </c>
      <c r="G12" s="15">
        <v>46038</v>
      </c>
      <c r="H12" s="16" t="s">
        <v>32</v>
      </c>
      <c r="I12" s="17"/>
      <c r="J12" s="18">
        <v>64737.63</v>
      </c>
    </row>
    <row r="13" spans="2:29" x14ac:dyDescent="0.25">
      <c r="B13" s="7">
        <v>46032</v>
      </c>
      <c r="C13" s="8">
        <v>442</v>
      </c>
      <c r="D13" s="9"/>
      <c r="E13" s="10">
        <v>21</v>
      </c>
      <c r="F13" s="33">
        <f t="shared" si="0"/>
        <v>9282</v>
      </c>
      <c r="G13" s="15">
        <v>46056</v>
      </c>
      <c r="H13" s="16" t="s">
        <v>32</v>
      </c>
      <c r="I13" s="17"/>
      <c r="J13" s="18">
        <v>149081.39000000001</v>
      </c>
    </row>
    <row r="14" spans="2:29" x14ac:dyDescent="0.25">
      <c r="B14" s="7">
        <v>46033</v>
      </c>
      <c r="C14" s="8">
        <v>442</v>
      </c>
      <c r="D14" s="9"/>
      <c r="E14" s="10">
        <v>21</v>
      </c>
      <c r="F14" s="33">
        <f t="shared" si="0"/>
        <v>9282</v>
      </c>
      <c r="G14" s="19"/>
      <c r="H14" s="16"/>
      <c r="I14" s="17"/>
      <c r="J14" s="18"/>
    </row>
    <row r="15" spans="2:29" x14ac:dyDescent="0.25">
      <c r="B15" s="7">
        <v>46034</v>
      </c>
      <c r="C15" s="8">
        <v>429</v>
      </c>
      <c r="D15" s="9"/>
      <c r="E15" s="10">
        <v>21</v>
      </c>
      <c r="F15" s="33">
        <f t="shared" si="0"/>
        <v>9009</v>
      </c>
      <c r="G15" s="19"/>
      <c r="H15" s="16"/>
      <c r="I15" s="17"/>
      <c r="J15" s="18"/>
    </row>
    <row r="16" spans="2:29" x14ac:dyDescent="0.25">
      <c r="B16" s="7">
        <v>46035</v>
      </c>
      <c r="C16" s="8">
        <v>446</v>
      </c>
      <c r="D16" s="9"/>
      <c r="E16" s="10">
        <v>21</v>
      </c>
      <c r="F16" s="33">
        <f t="shared" si="0"/>
        <v>9366</v>
      </c>
      <c r="G16" s="19"/>
      <c r="H16" s="16"/>
      <c r="I16" s="17"/>
      <c r="J16" s="18"/>
    </row>
    <row r="17" spans="2:10" x14ac:dyDescent="0.25">
      <c r="B17" s="7">
        <v>46036</v>
      </c>
      <c r="C17" s="8">
        <v>435</v>
      </c>
      <c r="D17" s="9"/>
      <c r="E17" s="10">
        <v>21</v>
      </c>
      <c r="F17" s="33">
        <f t="shared" si="0"/>
        <v>9135</v>
      </c>
      <c r="G17" s="19"/>
      <c r="H17" s="16"/>
      <c r="I17" s="17"/>
      <c r="J17" s="18"/>
    </row>
    <row r="18" spans="2:10" x14ac:dyDescent="0.25">
      <c r="B18" s="7">
        <v>46037</v>
      </c>
      <c r="C18" s="8">
        <v>442</v>
      </c>
      <c r="D18" s="9"/>
      <c r="E18" s="10">
        <v>21</v>
      </c>
      <c r="F18" s="33">
        <f t="shared" si="0"/>
        <v>9282</v>
      </c>
      <c r="G18" s="19"/>
      <c r="H18" s="16"/>
      <c r="I18" s="17"/>
      <c r="J18" s="18"/>
    </row>
    <row r="19" spans="2:10" x14ac:dyDescent="0.25">
      <c r="B19" s="7">
        <v>46038</v>
      </c>
      <c r="C19" s="8">
        <v>442</v>
      </c>
      <c r="D19" s="9"/>
      <c r="E19" s="10">
        <v>21</v>
      </c>
      <c r="F19" s="33">
        <f t="shared" si="0"/>
        <v>9282</v>
      </c>
      <c r="G19" s="19"/>
      <c r="H19" s="16"/>
      <c r="I19" s="17"/>
      <c r="J19" s="18"/>
    </row>
    <row r="20" spans="2:10" x14ac:dyDescent="0.25">
      <c r="B20" s="7">
        <v>46039</v>
      </c>
      <c r="C20" s="8">
        <v>445</v>
      </c>
      <c r="D20" s="9"/>
      <c r="E20" s="10">
        <v>21</v>
      </c>
      <c r="F20" s="33">
        <f t="shared" si="0"/>
        <v>9345</v>
      </c>
      <c r="G20" s="19"/>
      <c r="H20" s="16"/>
      <c r="I20" s="17"/>
      <c r="J20" s="18"/>
    </row>
    <row r="21" spans="2:10" x14ac:dyDescent="0.25">
      <c r="B21" s="7">
        <v>46040</v>
      </c>
      <c r="C21" s="8">
        <v>451</v>
      </c>
      <c r="D21" s="9"/>
      <c r="E21" s="10">
        <v>21</v>
      </c>
      <c r="F21" s="33">
        <f t="shared" si="0"/>
        <v>9471</v>
      </c>
      <c r="G21" s="19"/>
      <c r="H21" s="16"/>
      <c r="I21" s="17"/>
      <c r="J21" s="18"/>
    </row>
    <row r="22" spans="2:10" x14ac:dyDescent="0.25">
      <c r="B22" s="7">
        <v>46041</v>
      </c>
      <c r="C22" s="8">
        <v>447</v>
      </c>
      <c r="D22" s="9"/>
      <c r="E22" s="10">
        <v>21</v>
      </c>
      <c r="F22" s="33">
        <f t="shared" si="0"/>
        <v>9387</v>
      </c>
      <c r="G22" s="19"/>
      <c r="H22" s="16"/>
      <c r="I22" s="17"/>
      <c r="J22" s="18"/>
    </row>
    <row r="23" spans="2:10" x14ac:dyDescent="0.25">
      <c r="B23" s="7">
        <v>46042</v>
      </c>
      <c r="C23" s="8">
        <v>429</v>
      </c>
      <c r="D23" s="9"/>
      <c r="E23" s="10">
        <v>21</v>
      </c>
      <c r="F23" s="33">
        <f t="shared" si="0"/>
        <v>9009</v>
      </c>
      <c r="G23" s="19"/>
      <c r="H23" s="16"/>
      <c r="I23" s="17"/>
      <c r="J23" s="18"/>
    </row>
    <row r="24" spans="2:10" x14ac:dyDescent="0.25">
      <c r="B24" s="7">
        <v>46043</v>
      </c>
      <c r="C24" s="8">
        <v>424</v>
      </c>
      <c r="D24" s="9"/>
      <c r="E24" s="10">
        <v>21</v>
      </c>
      <c r="F24" s="33">
        <f t="shared" si="0"/>
        <v>8904</v>
      </c>
      <c r="G24" s="19"/>
      <c r="H24" s="16"/>
      <c r="I24" s="17"/>
      <c r="J24" s="18"/>
    </row>
    <row r="25" spans="2:10" x14ac:dyDescent="0.25">
      <c r="B25" s="7">
        <v>46044</v>
      </c>
      <c r="C25" s="8">
        <v>404</v>
      </c>
      <c r="D25" s="9"/>
      <c r="E25" s="10">
        <v>24.5</v>
      </c>
      <c r="F25" s="33">
        <f t="shared" si="0"/>
        <v>9898</v>
      </c>
      <c r="G25" s="19"/>
      <c r="H25" s="16"/>
      <c r="I25" s="17"/>
      <c r="J25" s="18"/>
    </row>
    <row r="26" spans="2:10" x14ac:dyDescent="0.25">
      <c r="B26" s="7">
        <v>46045</v>
      </c>
      <c r="C26" s="8">
        <v>431</v>
      </c>
      <c r="D26" s="9"/>
      <c r="E26" s="10">
        <v>24.5</v>
      </c>
      <c r="F26" s="33">
        <f t="shared" si="0"/>
        <v>10559.5</v>
      </c>
      <c r="G26" s="19"/>
      <c r="H26" s="16"/>
      <c r="I26" s="17"/>
      <c r="J26" s="18"/>
    </row>
    <row r="27" spans="2:10" x14ac:dyDescent="0.25">
      <c r="B27" s="7">
        <v>46046</v>
      </c>
      <c r="C27" s="8">
        <v>438</v>
      </c>
      <c r="D27" s="9"/>
      <c r="E27" s="10">
        <v>24.5</v>
      </c>
      <c r="F27" s="33">
        <f t="shared" si="0"/>
        <v>10731</v>
      </c>
      <c r="G27" s="19"/>
      <c r="H27" s="16"/>
      <c r="I27" s="17"/>
      <c r="J27" s="18"/>
    </row>
    <row r="28" spans="2:10" x14ac:dyDescent="0.25">
      <c r="B28" s="7">
        <v>46047</v>
      </c>
      <c r="C28" s="8">
        <v>419</v>
      </c>
      <c r="D28" s="9"/>
      <c r="E28" s="10">
        <v>24.5</v>
      </c>
      <c r="F28" s="33">
        <f t="shared" si="0"/>
        <v>10265.5</v>
      </c>
      <c r="G28" s="19"/>
      <c r="H28" s="16"/>
      <c r="I28" s="17"/>
      <c r="J28" s="18"/>
    </row>
    <row r="29" spans="2:10" x14ac:dyDescent="0.25">
      <c r="B29" s="7">
        <v>46048</v>
      </c>
      <c r="C29" s="8">
        <v>411</v>
      </c>
      <c r="D29" s="9"/>
      <c r="E29" s="10">
        <v>24.5</v>
      </c>
      <c r="F29" s="33">
        <f t="shared" si="0"/>
        <v>10069.5</v>
      </c>
      <c r="G29" s="19"/>
      <c r="H29" s="16"/>
      <c r="I29" s="17"/>
      <c r="J29" s="18"/>
    </row>
    <row r="30" spans="2:10" x14ac:dyDescent="0.25">
      <c r="B30" s="7">
        <v>46049</v>
      </c>
      <c r="C30" s="8">
        <v>408</v>
      </c>
      <c r="D30" s="9"/>
      <c r="E30" s="10">
        <v>24.5</v>
      </c>
      <c r="F30" s="33">
        <f t="shared" si="0"/>
        <v>9996</v>
      </c>
      <c r="G30" s="19"/>
      <c r="H30" s="16"/>
      <c r="I30" s="17"/>
      <c r="J30" s="18"/>
    </row>
    <row r="31" spans="2:10" x14ac:dyDescent="0.25">
      <c r="B31" s="7">
        <v>46050</v>
      </c>
      <c r="C31" s="8">
        <v>401</v>
      </c>
      <c r="D31" s="9"/>
      <c r="E31" s="10">
        <v>24.5</v>
      </c>
      <c r="F31" s="33">
        <f t="shared" si="0"/>
        <v>9824.5</v>
      </c>
      <c r="G31" s="19"/>
      <c r="H31" s="16"/>
      <c r="I31" s="17"/>
      <c r="J31" s="18"/>
    </row>
    <row r="32" spans="2:10" x14ac:dyDescent="0.25">
      <c r="B32" s="7">
        <v>46051</v>
      </c>
      <c r="C32" s="8">
        <v>388</v>
      </c>
      <c r="D32" s="9"/>
      <c r="E32" s="10">
        <v>24.5</v>
      </c>
      <c r="F32" s="33">
        <f t="shared" si="0"/>
        <v>9506</v>
      </c>
      <c r="G32" s="19"/>
      <c r="H32" s="16"/>
      <c r="I32" s="17"/>
      <c r="J32" s="18"/>
    </row>
    <row r="33" spans="2:12" x14ac:dyDescent="0.25">
      <c r="B33" s="7">
        <v>46052</v>
      </c>
      <c r="C33" s="8">
        <v>401</v>
      </c>
      <c r="D33" s="9"/>
      <c r="E33" s="10">
        <v>24.5</v>
      </c>
      <c r="F33" s="33">
        <f t="shared" si="0"/>
        <v>9824.5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397</v>
      </c>
      <c r="D34" s="45"/>
      <c r="E34" s="10">
        <v>24.5</v>
      </c>
      <c r="F34" s="47">
        <f t="shared" si="0"/>
        <v>9726.5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13428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287779.75286000001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296331</v>
      </c>
      <c r="L36" s="31">
        <f>J36-J4-J5-J6</f>
        <v>287440.20207</v>
      </c>
    </row>
    <row r="37" spans="2:12" x14ac:dyDescent="0.25">
      <c r="B37" s="26" t="s">
        <v>14</v>
      </c>
      <c r="C37" s="30">
        <f>C35</f>
        <v>13428</v>
      </c>
      <c r="D37" s="9">
        <f>D35/1.03</f>
        <v>0</v>
      </c>
      <c r="E37" s="10"/>
      <c r="F37" s="33">
        <f>SUM(F4:F36)</f>
        <v>296331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8551.2471399999922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5166-C807-494F-94C1-67775AB81C86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381</v>
      </c>
      <c r="D4" s="9"/>
      <c r="E4" s="10">
        <v>24.5</v>
      </c>
      <c r="F4" s="33">
        <f>E4*C4</f>
        <v>9334.5</v>
      </c>
      <c r="G4" s="11"/>
      <c r="H4" s="12" t="s">
        <v>6</v>
      </c>
      <c r="I4" s="13">
        <v>0.01</v>
      </c>
      <c r="J4" s="14">
        <f>(F36+F37)*I4</f>
        <v>2450.7350000000001</v>
      </c>
    </row>
    <row r="5" spans="2:29" x14ac:dyDescent="0.25">
      <c r="B5" s="7">
        <v>46055</v>
      </c>
      <c r="C5" s="8">
        <v>410</v>
      </c>
      <c r="D5" s="9"/>
      <c r="E5" s="10">
        <v>24.5</v>
      </c>
      <c r="F5" s="33">
        <f t="shared" ref="F5:F34" si="0">E5*C5</f>
        <v>10045</v>
      </c>
      <c r="G5" s="11"/>
      <c r="H5" s="12" t="s">
        <v>7</v>
      </c>
      <c r="I5" s="13">
        <v>1E-3</v>
      </c>
      <c r="J5" s="14">
        <f>(F36+F37-J4-J6)*I5</f>
        <v>237.43443500000004</v>
      </c>
    </row>
    <row r="6" spans="2:29" x14ac:dyDescent="0.25">
      <c r="B6" s="7">
        <v>46056</v>
      </c>
      <c r="C6" s="8">
        <v>387</v>
      </c>
      <c r="D6" s="9"/>
      <c r="E6" s="10">
        <v>24.5</v>
      </c>
      <c r="F6" s="33">
        <f t="shared" si="0"/>
        <v>9481.5</v>
      </c>
      <c r="G6" s="11"/>
      <c r="H6" s="12" t="s">
        <v>8</v>
      </c>
      <c r="I6" s="13"/>
      <c r="J6" s="14">
        <v>5188.33</v>
      </c>
    </row>
    <row r="7" spans="2:29" x14ac:dyDescent="0.25">
      <c r="B7" s="7">
        <v>46057</v>
      </c>
      <c r="C7" s="8">
        <v>386</v>
      </c>
      <c r="D7" s="9"/>
      <c r="E7" s="10">
        <v>24.5</v>
      </c>
      <c r="F7" s="33">
        <f t="shared" si="0"/>
        <v>9457</v>
      </c>
      <c r="G7" s="11"/>
      <c r="H7" s="12" t="s">
        <v>9</v>
      </c>
      <c r="I7" s="13"/>
      <c r="J7" s="14">
        <f>'OCAK 2026'!J39*-1</f>
        <v>-8551.2471399999922</v>
      </c>
    </row>
    <row r="8" spans="2:29" x14ac:dyDescent="0.25">
      <c r="B8" s="7">
        <v>46058</v>
      </c>
      <c r="C8" s="8">
        <v>361</v>
      </c>
      <c r="D8" s="9"/>
      <c r="E8" s="10">
        <v>24.5</v>
      </c>
      <c r="F8" s="33">
        <f t="shared" si="0"/>
        <v>8844.5</v>
      </c>
      <c r="G8" s="15"/>
      <c r="H8" s="16"/>
      <c r="I8" s="17"/>
      <c r="J8" s="18"/>
    </row>
    <row r="9" spans="2:29" x14ac:dyDescent="0.25">
      <c r="B9" s="7">
        <v>46059</v>
      </c>
      <c r="C9" s="8">
        <v>349</v>
      </c>
      <c r="D9" s="9"/>
      <c r="E9" s="10">
        <v>24.5</v>
      </c>
      <c r="F9" s="33">
        <f t="shared" si="0"/>
        <v>8550.5</v>
      </c>
      <c r="G9" s="15"/>
      <c r="H9" s="16"/>
      <c r="I9" s="17"/>
      <c r="J9" s="18"/>
    </row>
    <row r="10" spans="2:29" x14ac:dyDescent="0.25">
      <c r="B10" s="7">
        <v>46060</v>
      </c>
      <c r="C10" s="8">
        <v>348</v>
      </c>
      <c r="D10" s="9"/>
      <c r="E10" s="10">
        <v>24.5</v>
      </c>
      <c r="F10" s="33">
        <f t="shared" si="0"/>
        <v>8526</v>
      </c>
      <c r="G10" s="15"/>
      <c r="H10" s="16"/>
      <c r="I10" s="17"/>
      <c r="J10" s="18"/>
    </row>
    <row r="11" spans="2:29" x14ac:dyDescent="0.25">
      <c r="B11" s="7">
        <v>46061</v>
      </c>
      <c r="C11" s="8">
        <v>371</v>
      </c>
      <c r="D11" s="9"/>
      <c r="E11" s="10">
        <v>24.5</v>
      </c>
      <c r="F11" s="33">
        <f t="shared" si="0"/>
        <v>9089.5</v>
      </c>
      <c r="G11" s="15"/>
      <c r="H11" s="16"/>
      <c r="I11" s="17"/>
      <c r="J11" s="18"/>
    </row>
    <row r="12" spans="2:29" x14ac:dyDescent="0.25">
      <c r="B12" s="7">
        <v>46062</v>
      </c>
      <c r="C12" s="8">
        <v>363</v>
      </c>
      <c r="D12" s="9"/>
      <c r="E12" s="10">
        <v>24.5</v>
      </c>
      <c r="F12" s="33">
        <f t="shared" si="0"/>
        <v>8893.5</v>
      </c>
      <c r="G12" s="19"/>
      <c r="H12" s="16"/>
      <c r="I12" s="17"/>
      <c r="J12" s="18"/>
    </row>
    <row r="13" spans="2:29" x14ac:dyDescent="0.25">
      <c r="B13" s="7">
        <v>46063</v>
      </c>
      <c r="C13" s="8">
        <v>361</v>
      </c>
      <c r="D13" s="9"/>
      <c r="E13" s="10">
        <v>24.5</v>
      </c>
      <c r="F13" s="33">
        <f t="shared" si="0"/>
        <v>8844.5</v>
      </c>
      <c r="G13" s="15">
        <v>46070</v>
      </c>
      <c r="H13" s="16" t="s">
        <v>33</v>
      </c>
      <c r="I13" s="17"/>
      <c r="J13" s="18">
        <v>105387</v>
      </c>
    </row>
    <row r="14" spans="2:29" x14ac:dyDescent="0.25">
      <c r="B14" s="7">
        <v>46064</v>
      </c>
      <c r="C14" s="8">
        <v>374</v>
      </c>
      <c r="D14" s="9"/>
      <c r="E14" s="10">
        <v>24.5</v>
      </c>
      <c r="F14" s="33">
        <f t="shared" si="0"/>
        <v>9163</v>
      </c>
      <c r="G14" s="19"/>
      <c r="H14" s="16"/>
      <c r="I14" s="17"/>
      <c r="J14" s="18"/>
    </row>
    <row r="15" spans="2:29" x14ac:dyDescent="0.25">
      <c r="B15" s="7">
        <v>46065</v>
      </c>
      <c r="C15" s="8">
        <v>363</v>
      </c>
      <c r="D15" s="9"/>
      <c r="E15" s="10">
        <v>24.5</v>
      </c>
      <c r="F15" s="33">
        <f t="shared" si="0"/>
        <v>8893.5</v>
      </c>
      <c r="G15" s="19"/>
      <c r="H15" s="16"/>
      <c r="I15" s="17"/>
      <c r="J15" s="18"/>
    </row>
    <row r="16" spans="2:29" x14ac:dyDescent="0.25">
      <c r="B16" s="7">
        <v>46066</v>
      </c>
      <c r="C16" s="8">
        <v>373</v>
      </c>
      <c r="D16" s="9"/>
      <c r="E16" s="10">
        <v>24.5</v>
      </c>
      <c r="F16" s="33">
        <f t="shared" si="0"/>
        <v>9138.5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5">
        <v>46086</v>
      </c>
      <c r="H17" s="16" t="s">
        <v>32</v>
      </c>
      <c r="I17" s="17"/>
      <c r="J17" s="18">
        <v>145544.39000000001</v>
      </c>
    </row>
    <row r="18" spans="2:10" x14ac:dyDescent="0.25">
      <c r="B18" s="7">
        <v>46068</v>
      </c>
      <c r="C18" s="8">
        <v>730</v>
      </c>
      <c r="D18" s="9"/>
      <c r="E18" s="10">
        <v>24.5</v>
      </c>
      <c r="F18" s="33">
        <f t="shared" si="0"/>
        <v>17885</v>
      </c>
      <c r="G18" s="19"/>
      <c r="H18" s="16"/>
      <c r="I18" s="17"/>
      <c r="J18" s="18"/>
    </row>
    <row r="19" spans="2:10" x14ac:dyDescent="0.25">
      <c r="B19" s="7">
        <v>46069</v>
      </c>
      <c r="C19" s="8">
        <v>359</v>
      </c>
      <c r="D19" s="9"/>
      <c r="E19" s="10">
        <v>24.5</v>
      </c>
      <c r="F19" s="33">
        <f t="shared" si="0"/>
        <v>8795.5</v>
      </c>
      <c r="G19" s="19"/>
      <c r="H19" s="16"/>
      <c r="I19" s="17"/>
      <c r="J19" s="18"/>
    </row>
    <row r="20" spans="2:10" x14ac:dyDescent="0.25">
      <c r="B20" s="7">
        <v>46070</v>
      </c>
      <c r="C20" s="8">
        <v>359</v>
      </c>
      <c r="D20" s="9"/>
      <c r="E20" s="10">
        <v>24.5</v>
      </c>
      <c r="F20" s="33">
        <f t="shared" si="0"/>
        <v>8795.5</v>
      </c>
      <c r="G20" s="19"/>
      <c r="H20" s="16"/>
      <c r="I20" s="17"/>
      <c r="J20" s="18"/>
    </row>
    <row r="21" spans="2:10" x14ac:dyDescent="0.25">
      <c r="B21" s="7">
        <v>46071</v>
      </c>
      <c r="C21" s="8">
        <v>359</v>
      </c>
      <c r="D21" s="9"/>
      <c r="E21" s="10">
        <v>24.5</v>
      </c>
      <c r="F21" s="33">
        <f t="shared" si="0"/>
        <v>8795.5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697</v>
      </c>
      <c r="D23" s="9"/>
      <c r="E23" s="10">
        <v>24.5</v>
      </c>
      <c r="F23" s="33">
        <f t="shared" si="0"/>
        <v>17076.5</v>
      </c>
      <c r="G23" s="19"/>
      <c r="H23" s="16"/>
      <c r="I23" s="17"/>
      <c r="J23" s="18"/>
    </row>
    <row r="24" spans="2:10" x14ac:dyDescent="0.25">
      <c r="B24" s="7">
        <v>46074</v>
      </c>
      <c r="C24" s="8">
        <v>337</v>
      </c>
      <c r="D24" s="9"/>
      <c r="E24" s="10">
        <v>24.5</v>
      </c>
      <c r="F24" s="33">
        <f t="shared" si="0"/>
        <v>8256.5</v>
      </c>
      <c r="G24" s="19"/>
      <c r="H24" s="16"/>
      <c r="I24" s="17"/>
      <c r="J24" s="18"/>
    </row>
    <row r="25" spans="2:10" x14ac:dyDescent="0.25">
      <c r="B25" s="7">
        <v>46075</v>
      </c>
      <c r="C25" s="8">
        <v>328</v>
      </c>
      <c r="D25" s="9"/>
      <c r="E25" s="10">
        <v>24.5</v>
      </c>
      <c r="F25" s="33">
        <f t="shared" si="0"/>
        <v>8036</v>
      </c>
      <c r="G25" s="19"/>
      <c r="H25" s="16"/>
      <c r="I25" s="17"/>
      <c r="J25" s="18"/>
    </row>
    <row r="26" spans="2:10" x14ac:dyDescent="0.25">
      <c r="B26" s="7">
        <v>46076</v>
      </c>
      <c r="C26" s="8">
        <v>336</v>
      </c>
      <c r="D26" s="9"/>
      <c r="E26" s="10">
        <v>24.5</v>
      </c>
      <c r="F26" s="33">
        <f t="shared" si="0"/>
        <v>8232</v>
      </c>
      <c r="G26" s="19"/>
      <c r="H26" s="16"/>
      <c r="I26" s="17"/>
      <c r="J26" s="18"/>
    </row>
    <row r="27" spans="2:10" x14ac:dyDescent="0.25">
      <c r="B27" s="7">
        <v>46077</v>
      </c>
      <c r="C27" s="8">
        <v>336</v>
      </c>
      <c r="D27" s="9"/>
      <c r="E27" s="10">
        <v>24.5</v>
      </c>
      <c r="F27" s="33">
        <f t="shared" si="0"/>
        <v>8232</v>
      </c>
      <c r="G27" s="19"/>
      <c r="H27" s="16"/>
      <c r="I27" s="17"/>
      <c r="J27" s="18"/>
    </row>
    <row r="28" spans="2:10" x14ac:dyDescent="0.25">
      <c r="B28" s="7">
        <v>46078</v>
      </c>
      <c r="C28" s="8">
        <v>361</v>
      </c>
      <c r="D28" s="9"/>
      <c r="E28" s="10">
        <v>24.5</v>
      </c>
      <c r="F28" s="33">
        <f t="shared" si="0"/>
        <v>8844.5</v>
      </c>
      <c r="G28" s="19"/>
      <c r="H28" s="16"/>
      <c r="I28" s="17"/>
      <c r="J28" s="18"/>
    </row>
    <row r="29" spans="2:10" x14ac:dyDescent="0.25">
      <c r="B29" s="7">
        <v>46079</v>
      </c>
      <c r="C29" s="8">
        <v>319</v>
      </c>
      <c r="D29" s="9"/>
      <c r="E29" s="10">
        <v>24.5</v>
      </c>
      <c r="F29" s="33">
        <f t="shared" si="0"/>
        <v>7815.5</v>
      </c>
      <c r="G29" s="19"/>
      <c r="H29" s="16"/>
      <c r="I29" s="17"/>
      <c r="J29" s="18"/>
    </row>
    <row r="30" spans="2:10" x14ac:dyDescent="0.25">
      <c r="B30" s="7">
        <v>46080</v>
      </c>
      <c r="C30" s="8">
        <v>322</v>
      </c>
      <c r="D30" s="9"/>
      <c r="E30" s="10">
        <v>24.5</v>
      </c>
      <c r="F30" s="33">
        <f t="shared" si="0"/>
        <v>7889</v>
      </c>
      <c r="G30" s="19"/>
      <c r="H30" s="16"/>
      <c r="I30" s="17"/>
      <c r="J30" s="18"/>
    </row>
    <row r="31" spans="2:10" x14ac:dyDescent="0.25">
      <c r="B31" s="7">
        <v>46081</v>
      </c>
      <c r="C31" s="8">
        <v>333</v>
      </c>
      <c r="D31" s="9"/>
      <c r="E31" s="10">
        <v>24.5</v>
      </c>
      <c r="F31" s="33">
        <f t="shared" si="0"/>
        <v>8158.5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10003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250256.64229500003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245073.5</v>
      </c>
      <c r="L36" s="31">
        <f>J36-J4-J5-J6</f>
        <v>237197.00056500002</v>
      </c>
    </row>
    <row r="37" spans="2:12" x14ac:dyDescent="0.25">
      <c r="B37" s="26" t="s">
        <v>14</v>
      </c>
      <c r="C37" s="30">
        <f>C35</f>
        <v>10003</v>
      </c>
      <c r="D37" s="9">
        <f>D35/1.03</f>
        <v>0</v>
      </c>
      <c r="E37" s="10"/>
      <c r="F37" s="33">
        <f>SUM(F4:F36)</f>
        <v>245073.5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-5183.1422950000269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7FA8-C905-48EF-B767-7F4D29F7B740}">
  <dimension ref="B1:AC43"/>
  <sheetViews>
    <sheetView tabSelected="1" zoomScale="85" zoomScaleNormal="85" workbookViewId="0">
      <selection activeCell="I13" sqref="I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300</v>
      </c>
      <c r="D4" s="9"/>
      <c r="E4" s="10">
        <v>24.5</v>
      </c>
      <c r="F4" s="33">
        <f>E4*C4</f>
        <v>7350</v>
      </c>
      <c r="G4" s="11"/>
      <c r="H4" s="12" t="s">
        <v>6</v>
      </c>
      <c r="I4" s="13">
        <v>0.01</v>
      </c>
      <c r="J4" s="14">
        <f>(F36+F37)*I4</f>
        <v>755.09</v>
      </c>
    </row>
    <row r="5" spans="2:29" x14ac:dyDescent="0.25">
      <c r="B5" s="7">
        <v>46083</v>
      </c>
      <c r="C5" s="8">
        <v>328</v>
      </c>
      <c r="D5" s="9"/>
      <c r="E5" s="10">
        <v>24.5</v>
      </c>
      <c r="F5" s="33">
        <f t="shared" ref="F5:F34" si="0">E5*C5</f>
        <v>8036</v>
      </c>
      <c r="G5" s="11"/>
      <c r="H5" s="12" t="s">
        <v>7</v>
      </c>
      <c r="I5" s="13">
        <v>1E-3</v>
      </c>
      <c r="J5" s="14">
        <f>(F36+F37-J4-J6)*I5</f>
        <v>73.243730000000014</v>
      </c>
    </row>
    <row r="6" spans="2:29" x14ac:dyDescent="0.25">
      <c r="B6" s="7">
        <v>46084</v>
      </c>
      <c r="C6" s="8">
        <v>324</v>
      </c>
      <c r="D6" s="9"/>
      <c r="E6" s="10">
        <v>24.5</v>
      </c>
      <c r="F6" s="33">
        <f t="shared" si="0"/>
        <v>7938</v>
      </c>
      <c r="G6" s="11"/>
      <c r="H6" s="12" t="s">
        <v>8</v>
      </c>
      <c r="I6" s="13"/>
      <c r="J6" s="14">
        <v>1510.18</v>
      </c>
    </row>
    <row r="7" spans="2:29" x14ac:dyDescent="0.25">
      <c r="B7" s="7">
        <v>46085</v>
      </c>
      <c r="C7" s="8">
        <v>324</v>
      </c>
      <c r="D7" s="9"/>
      <c r="E7" s="10">
        <v>24.5</v>
      </c>
      <c r="F7" s="33">
        <f t="shared" si="0"/>
        <v>7938</v>
      </c>
      <c r="G7" s="11"/>
      <c r="H7" s="12" t="s">
        <v>9</v>
      </c>
      <c r="I7" s="13"/>
      <c r="J7" s="14">
        <f>'ŞUBAT 2026'!J39*-1</f>
        <v>5183.1422950000269</v>
      </c>
    </row>
    <row r="8" spans="2:29" x14ac:dyDescent="0.25">
      <c r="B8" s="7">
        <v>46086</v>
      </c>
      <c r="C8" s="8">
        <v>330</v>
      </c>
      <c r="D8" s="9"/>
      <c r="E8" s="10">
        <v>24.5</v>
      </c>
      <c r="F8" s="33">
        <f t="shared" si="0"/>
        <v>8085</v>
      </c>
      <c r="G8" s="15"/>
      <c r="H8" s="16"/>
      <c r="I8" s="17"/>
      <c r="J8" s="18"/>
    </row>
    <row r="9" spans="2:29" x14ac:dyDescent="0.25">
      <c r="B9" s="7">
        <v>46087</v>
      </c>
      <c r="C9" s="8">
        <v>354</v>
      </c>
      <c r="D9" s="9"/>
      <c r="E9" s="10">
        <v>24.5</v>
      </c>
      <c r="F9" s="33">
        <f t="shared" si="0"/>
        <v>8673</v>
      </c>
      <c r="G9" s="15"/>
      <c r="H9" s="16"/>
      <c r="I9" s="17"/>
      <c r="J9" s="18"/>
    </row>
    <row r="10" spans="2:29" x14ac:dyDescent="0.25">
      <c r="B10" s="7">
        <v>46088</v>
      </c>
      <c r="C10" s="8">
        <v>371</v>
      </c>
      <c r="D10" s="9"/>
      <c r="E10" s="10">
        <v>24.5</v>
      </c>
      <c r="F10" s="33">
        <f t="shared" si="0"/>
        <v>9089.5</v>
      </c>
      <c r="G10" s="15"/>
      <c r="H10" s="16"/>
      <c r="I10" s="17"/>
      <c r="J10" s="18"/>
    </row>
    <row r="11" spans="2:29" x14ac:dyDescent="0.25">
      <c r="B11" s="7">
        <v>46089</v>
      </c>
      <c r="C11" s="8">
        <v>365</v>
      </c>
      <c r="D11" s="9"/>
      <c r="E11" s="10">
        <v>24.5</v>
      </c>
      <c r="F11" s="33">
        <f t="shared" si="0"/>
        <v>8942.5</v>
      </c>
      <c r="G11" s="15"/>
      <c r="H11" s="16"/>
      <c r="I11" s="17"/>
      <c r="J11" s="18"/>
    </row>
    <row r="12" spans="2:29" x14ac:dyDescent="0.25">
      <c r="B12" s="7">
        <v>46090</v>
      </c>
      <c r="C12" s="8">
        <v>386</v>
      </c>
      <c r="D12" s="9"/>
      <c r="E12" s="10">
        <v>24.5</v>
      </c>
      <c r="F12" s="33">
        <f t="shared" si="0"/>
        <v>9457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5">
        <v>46099</v>
      </c>
      <c r="H15" s="16" t="s">
        <v>32</v>
      </c>
      <c r="I15" s="17"/>
      <c r="J15" s="18">
        <v>69496.009999999995</v>
      </c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3082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77017.666025000028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75509</v>
      </c>
      <c r="L36" s="31">
        <f>J36-J4-J5-J6</f>
        <v>73170.486270000009</v>
      </c>
    </row>
    <row r="37" spans="2:12" x14ac:dyDescent="0.25">
      <c r="B37" s="26" t="s">
        <v>14</v>
      </c>
      <c r="C37" s="30">
        <f>C35</f>
        <v>3082</v>
      </c>
      <c r="D37" s="9">
        <f>D35/1.03</f>
        <v>0</v>
      </c>
      <c r="E37" s="10"/>
      <c r="F37" s="33">
        <f>SUM(F4:F36)</f>
        <v>75509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-1508.6660250000277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EC596-AF93-4CB6-8A14-A42832A9D08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1508.6660250000277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1508.6660250000277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-1508.6660250000277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6843-D9B6-45FA-B834-3BD5178FE76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1508.6660250000277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1508.6660250000277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-1508.6660250000277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2026-04-15T13:25:19Z</dcterms:modified>
</cp:coreProperties>
</file>